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k\Documents\Maja\JN\Leto 2020\vzdrzevanje dvigal\"/>
    </mc:Choice>
  </mc:AlternateContent>
  <bookViews>
    <workbookView xWindow="0" yWindow="0" windowWidth="25200" windowHeight="11760" tabRatio="840"/>
  </bookViews>
  <sheets>
    <sheet name="Rekapitulacija vseh sklopov" sheetId="22" r:id="rId1"/>
    <sheet name="Sklop 1" sheetId="1" r:id="rId2"/>
    <sheet name="Sklop 2" sheetId="3" r:id="rId3"/>
    <sheet name="Sklop 3" sheetId="4" r:id="rId4"/>
  </sheets>
  <definedNames>
    <definedName name="_Hlk531774857" localSheetId="1">'Sklop 1'!$G$1</definedName>
    <definedName name="_Hlk531774857" localSheetId="2">'Sklop 2'!$B$4</definedName>
    <definedName name="_Hlk531774857" localSheetId="3">'Sklop 3'!$B$4</definedName>
    <definedName name="_xlnm.Print_Area" localSheetId="0">'Rekapitulacija vseh sklopov'!$A$1:$F$13</definedName>
    <definedName name="Print_Area" localSheetId="0">'Rekapitulacija vseh sklopov'!$A$1:$F$15</definedName>
    <definedName name="Print_Area" localSheetId="1">'Sklop 1'!$A$1:$H$26</definedName>
    <definedName name="Print_Area" localSheetId="2">'Sklop 2'!$A$1:$H$22</definedName>
    <definedName name="Print_Area" localSheetId="3">'Sklop 3'!$A$1:$H$17</definedName>
  </definedNames>
  <calcPr calcId="152511"/>
</workbook>
</file>

<file path=xl/calcChain.xml><?xml version="1.0" encoding="utf-8"?>
<calcChain xmlns="http://schemas.openxmlformats.org/spreadsheetml/2006/main">
  <c r="H2" i="4" l="1"/>
  <c r="H2" i="3"/>
  <c r="C23" i="1"/>
  <c r="C19" i="3"/>
  <c r="C14" i="4"/>
  <c r="H2" i="1"/>
  <c r="H16" i="1" l="1"/>
  <c r="H15" i="1"/>
  <c r="H14" i="1"/>
  <c r="H13" i="1"/>
  <c r="H12" i="1"/>
  <c r="H11" i="1"/>
  <c r="H10" i="1"/>
  <c r="H9" i="1"/>
  <c r="H8" i="1"/>
  <c r="H7" i="1"/>
  <c r="H6" i="1"/>
  <c r="H7" i="4"/>
  <c r="H9" i="4" s="1"/>
  <c r="H6" i="4"/>
  <c r="H8" i="4" s="1"/>
  <c r="H12" i="3"/>
  <c r="H11" i="3"/>
  <c r="H10" i="3"/>
  <c r="H9" i="3"/>
  <c r="H8" i="3"/>
  <c r="H14" i="3" s="1"/>
  <c r="H7" i="3"/>
  <c r="H6" i="3"/>
  <c r="H13" i="3" s="1"/>
  <c r="H15" i="3" s="1"/>
  <c r="H10" i="4" l="1"/>
  <c r="H18" i="1"/>
  <c r="H17" i="1"/>
  <c r="F12" i="3"/>
  <c r="F11" i="3"/>
  <c r="F15" i="1"/>
  <c r="F16" i="1"/>
  <c r="H19" i="1" l="1"/>
  <c r="H1" i="4" l="1"/>
  <c r="H1" i="3"/>
  <c r="H1" i="1"/>
  <c r="B8" i="22" l="1"/>
  <c r="B7" i="22"/>
  <c r="B6" i="22"/>
  <c r="D6" i="22" l="1"/>
  <c r="E7" i="22"/>
  <c r="D7" i="22"/>
  <c r="E6" i="22" l="1"/>
  <c r="F6" i="22"/>
  <c r="F7" i="22"/>
  <c r="D8" i="22" l="1"/>
  <c r="D9" i="22" s="1"/>
  <c r="E8" i="22"/>
  <c r="E9" i="22" s="1"/>
  <c r="F8" i="22" l="1"/>
  <c r="F9" i="22" s="1"/>
</calcChain>
</file>

<file path=xl/sharedStrings.xml><?xml version="1.0" encoding="utf-8"?>
<sst xmlns="http://schemas.openxmlformats.org/spreadsheetml/2006/main" count="126" uniqueCount="65">
  <si>
    <t>Št. sklopa</t>
  </si>
  <si>
    <t>Naziv predmeta</t>
  </si>
  <si>
    <t>Enota mere</t>
  </si>
  <si>
    <t>ura</t>
  </si>
  <si>
    <t>pregled</t>
  </si>
  <si>
    <t>komplet</t>
  </si>
  <si>
    <t>SKUPNA VREDNOST REDNIH STORITEV SKLOP 2</t>
  </si>
  <si>
    <t>SKUPNA VREDNOST DODATNIH STORITEV SKLOP 2</t>
  </si>
  <si>
    <t>SKUPNA VREDNOST SKLOP 2</t>
  </si>
  <si>
    <t>SKUPNA VREDNOST REDNIH STORITEV SKLOP 1</t>
  </si>
  <si>
    <t>SKUPNA VREDNOST DODATNIH STORITEV SKLOP 1</t>
  </si>
  <si>
    <t>SKUPNA VREDNOST SKLOP 1</t>
  </si>
  <si>
    <t xml:space="preserve">Delovna ura (servisna postavka za popravila, zamenjave) </t>
  </si>
  <si>
    <t>SKUPAJ:</t>
  </si>
  <si>
    <t>Zap. št.</t>
  </si>
  <si>
    <t xml:space="preserve">Sklop št. </t>
  </si>
  <si>
    <t>1:</t>
  </si>
  <si>
    <t>Št. naročila:</t>
  </si>
  <si>
    <t>2:</t>
  </si>
  <si>
    <t>3:</t>
  </si>
  <si>
    <t>Število enot / leto</t>
  </si>
  <si>
    <t>Število enot v času trajanja pogodbe</t>
  </si>
  <si>
    <t>Vrednost 
(brez DDV)</t>
  </si>
  <si>
    <t>Opis*</t>
  </si>
  <si>
    <t>Št. naročila</t>
  </si>
  <si>
    <t>Datum:</t>
  </si>
  <si>
    <t>Št.</t>
  </si>
  <si>
    <t>Cena na enoto mere** 
(brez DDV)</t>
  </si>
  <si>
    <t>SKUPNA VREDNOST REDNIH STORITEV SKLOP 3</t>
  </si>
  <si>
    <t>SKUPNA VREDNOST DODATNIH STORITEV SKLOP 3</t>
  </si>
  <si>
    <t>SKUPNA VREDNOST SKLOP 3</t>
  </si>
  <si>
    <t>Javno naročilo: Vzdrževanje, skrbništvo, reševanje in popravila dvigal v poslovnih objektih</t>
  </si>
  <si>
    <t>403/20-138</t>
  </si>
  <si>
    <t>403/20-139</t>
  </si>
  <si>
    <t>403/20-140</t>
  </si>
  <si>
    <t>poseg</t>
  </si>
  <si>
    <t>Reševalni poseg med rednim delovnim časom</t>
  </si>
  <si>
    <t>Reševalni poseg izven rednega delovnega časa</t>
  </si>
  <si>
    <t>Vzdrževanje, skrbništvo, reševanje in popravila dvigal v Palači DSU</t>
  </si>
  <si>
    <t>Vzdrževanje, skrbništvo, reševanje in popravila dvigal v Dunajskih kristalih</t>
  </si>
  <si>
    <t xml:space="preserve"> Vzdrževanje, skrbništvo, reševanje in popravila dvigal v Smeltu</t>
  </si>
  <si>
    <t>Redni mesečni pregled sedmih dvigal</t>
  </si>
  <si>
    <t xml:space="preserve"> Storitve reševanja iz dvigal - pripravljenost (klicni center)</t>
  </si>
  <si>
    <t xml:space="preserve">* Postavka št. 1  se izvaja kot redna storitev vzdrževanja, skrbništva in servisiranja. Postavka št. 2 se nanaša na storitve reševanja oseb iz dvigal in se izvaja kot redna storitev. Postavke od št. 3 dalje (dodatne storitve) se izvajajo po potrebi. Izvajalec navede ceno na enoto mere za vsako redno in dodatno storitev v rumeno polje. </t>
  </si>
  <si>
    <t>Redni mesečni pregled petih dvigal</t>
  </si>
  <si>
    <t>Skupna ocenjena vrednost rednih storitev
(brez DDV)</t>
  </si>
  <si>
    <t>Skupna ocenjena vrednost dodatnih storitev 
(brez DDV)</t>
  </si>
  <si>
    <t>Skupna ocenjena vrednost 
(brez DDV)</t>
  </si>
  <si>
    <t>kos</t>
  </si>
  <si>
    <t xml:space="preserve">Dobava pozivne tipke </t>
  </si>
  <si>
    <t>** V ponudbeni ceni za redni mesečni pregled (postavka št. 1) so zajete storitve in dobave, vključno s potrošnim materialom, čistili ipd., kot izhaja iz točke 1.2 Tehničnih specifikacij, ki so Priloga 11 razpisne dokumentacije, in prisotnost ter sodelovanje na periodičnem pregledu v skladu s Pravilnikom o varnosti dvigal (Uradni list RS, št. 25/16). V ponudbeni ceni za reševalni poseg in delovno uro (postavke 3, 4 in 11) so zajeti stroški dela, potni in prevozni stroški ter eventualni stroški potrošnega materiala, čistil ipd. (rezervni deli se obračunajo ločeno).</t>
  </si>
  <si>
    <t>komplet/dvigalo</t>
  </si>
  <si>
    <t xml:space="preserve">* Postavka št. 1 se izvaja kot redna storitev vzdrževanja, skrbništva in servisiranja. Postavka št. 2 (dodatne storitve) se izvaja po potrebi. Izvajalec navede ceno na enoto mere za vsako redno in dodatno storitev v rumeno polje. </t>
  </si>
  <si>
    <t>** V ponudbeni ceni za redni mesečni pregled (postavka št. 1) so zajete storitve in dobave, vključno s potrošnim materialom, čistili ipd., kot izhaja iz točke 3.2 Tehničnih specifikacij, ki so Priloga 11 razpisne dokumentacije, in prisotnost ter sodelovanje na periodičnem pregledu v skladu s Pravilnikom o varnosti dvigal (Uradni list RS, št. 25/16). V ponudbeni ceni za delovno uro (postavka 2) so zajeti stroški dela, potni in prevozni stroški ter eventualni stroški potrošnega materiala, čistil ipd. (rezervni deli se obračunajo ločeno).</t>
  </si>
  <si>
    <t>** V ponudbeni ceni za redni mesečni pregled (postavka št. 1) so zajete storitve in dobave, vključno s potrošnim materialom, čistili ipd., kot izhaja iz točke 2.2 Tehničnih specifikacij, ki so Priloga 11 razpisne dokumentacije, in prisotnost ter sodelovanje na periodičnem pregledu v skladu s Pravilnikom o varnosti dvigal (Uradni list RS, št. 25/16). V ponudbeni ceni za reševalni poseg in delovno uro (postavke 3, 4 in 7) so zajeti stroški dela, potni in prevozni stroški ter eventualni stroški potrošnega materiala, čistil ipd. (rezervni deli se obračunajo ločeno).</t>
  </si>
  <si>
    <t>Dobava vodilnih koleščkov jaškovnih vrat – cca. 24 kom (za 1 dvigalo)</t>
  </si>
  <si>
    <t>Dobava vodilnih koleščkov kabinskih vrat – 4 kom (za 1 dvigalo)</t>
  </si>
  <si>
    <t xml:space="preserve">Dobava baterij za reševanje – 4 kom (za 1 dvigalo) </t>
  </si>
  <si>
    <t>Dobava vodilnih drsnikov protiuteži  – 4 kom (za 1 dvigalo)</t>
  </si>
  <si>
    <t>Dobava baterij za reševanje  – 4 kom (za 1 dvigalo)</t>
  </si>
  <si>
    <t xml:space="preserve">Dobava vodilnih drsnikov kabine – 4 kom (za 1 dvigalo) </t>
  </si>
  <si>
    <t>Rekapitulacija</t>
  </si>
  <si>
    <t>Ponudnik:</t>
  </si>
  <si>
    <t>žig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</si>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</sst>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&quot;€&quot;"/>
    <numFmt numFmtId="165" formatCode="d/\ m/\ yyyy;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rgb="FFC5D9F1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3" fontId="2" fillId="0" borderId="0" xfId="1" applyFont="1"/>
    <xf numFmtId="2" fontId="2" fillId="0" borderId="0" xfId="1" applyNumberFormat="1" applyFont="1"/>
    <xf numFmtId="0" fontId="3" fillId="0" borderId="0" xfId="0" applyFont="1"/>
    <xf numFmtId="0" fontId="5" fillId="0" borderId="0" xfId="0" applyFont="1" applyFill="1"/>
    <xf numFmtId="0" fontId="2" fillId="0" borderId="0" xfId="0" applyFont="1"/>
    <xf numFmtId="164" fontId="4" fillId="0" borderId="0" xfId="0" applyNumberFormat="1" applyFont="1" applyProtection="1"/>
    <xf numFmtId="0" fontId="4" fillId="0" borderId="0" xfId="0" applyFont="1"/>
    <xf numFmtId="164" fontId="4" fillId="0" borderId="0" xfId="0" applyNumberFormat="1" applyFont="1" applyAlignment="1" applyProtection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43" fontId="7" fillId="0" borderId="0" xfId="1" applyFont="1"/>
    <xf numFmtId="2" fontId="7" fillId="0" borderId="0" xfId="1" applyNumberFormat="1" applyFont="1"/>
    <xf numFmtId="2" fontId="8" fillId="3" borderId="2" xfId="1" applyNumberFormat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Protection="1"/>
    <xf numFmtId="2" fontId="8" fillId="4" borderId="1" xfId="0" applyNumberFormat="1" applyFont="1" applyFill="1" applyBorder="1" applyAlignment="1">
      <alignment horizontal="left" vertical="center" wrapText="1"/>
    </xf>
    <xf numFmtId="2" fontId="8" fillId="4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8" fillId="4" borderId="2" xfId="1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vertical="center" wrapText="1"/>
    </xf>
    <xf numFmtId="43" fontId="6" fillId="2" borderId="11" xfId="1" applyFont="1" applyFill="1" applyBorder="1" applyAlignment="1">
      <alignment horizontal="center" vertical="center" wrapText="1"/>
    </xf>
    <xf numFmtId="43" fontId="6" fillId="2" borderId="12" xfId="1" applyFont="1" applyFill="1" applyBorder="1" applyAlignment="1">
      <alignment horizontal="center" vertical="center" wrapText="1"/>
    </xf>
    <xf numFmtId="164" fontId="6" fillId="2" borderId="12" xfId="1" applyNumberFormat="1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 applyProtection="1">
      <alignment horizontal="right" vertical="center" wrapText="1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left" vertical="center" wrapText="1"/>
    </xf>
    <xf numFmtId="164" fontId="7" fillId="3" borderId="6" xfId="0" applyNumberFormat="1" applyFont="1" applyFill="1" applyBorder="1" applyAlignment="1" applyProtection="1">
      <alignment horizontal="right" vertical="center"/>
    </xf>
    <xf numFmtId="164" fontId="7" fillId="4" borderId="6" xfId="0" applyNumberFormat="1" applyFont="1" applyFill="1" applyBorder="1" applyAlignment="1" applyProtection="1">
      <alignment horizontal="right" vertical="center"/>
    </xf>
    <xf numFmtId="0" fontId="7" fillId="0" borderId="17" xfId="0" applyFont="1" applyBorder="1" applyAlignment="1">
      <alignment horizontal="center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6" xfId="1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 applyProtection="1">
      <alignment horizontal="right" vertical="center"/>
    </xf>
    <xf numFmtId="165" fontId="7" fillId="0" borderId="8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right" vertical="center"/>
    </xf>
    <xf numFmtId="164" fontId="6" fillId="3" borderId="18" xfId="0" applyNumberFormat="1" applyFont="1" applyFill="1" applyBorder="1" applyAlignment="1" applyProtection="1">
      <alignment horizontal="right" vertical="center"/>
    </xf>
    <xf numFmtId="164" fontId="6" fillId="4" borderId="18" xfId="0" applyNumberFormat="1" applyFont="1" applyFill="1" applyBorder="1" applyAlignment="1" applyProtection="1">
      <alignment horizontal="right" vertical="center"/>
    </xf>
    <xf numFmtId="43" fontId="8" fillId="3" borderId="2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43" fontId="9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left"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164" fontId="9" fillId="3" borderId="10" xfId="1" applyNumberFormat="1" applyFont="1" applyFill="1" applyBorder="1" applyAlignment="1">
      <alignment vertical="center"/>
    </xf>
    <xf numFmtId="164" fontId="9" fillId="4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horizontal="right" vertical="center" wrapText="1"/>
    </xf>
    <xf numFmtId="1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3" fillId="0" borderId="0" xfId="0" applyNumberFormat="1" applyFont="1"/>
    <xf numFmtId="0" fontId="8" fillId="5" borderId="1" xfId="0" applyFont="1" applyFill="1" applyBorder="1" applyAlignment="1">
      <alignment horizontal="center" vertical="center"/>
    </xf>
    <xf numFmtId="164" fontId="8" fillId="4" borderId="6" xfId="1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2" fontId="8" fillId="6" borderId="1" xfId="0" applyNumberFormat="1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8" xfId="0" applyFont="1" applyBorder="1" applyAlignment="1">
      <alignment vertical="center"/>
    </xf>
    <xf numFmtId="164" fontId="6" fillId="2" borderId="21" xfId="1" applyNumberFormat="1" applyFont="1" applyFill="1" applyBorder="1" applyAlignment="1" applyProtection="1">
      <alignment horizontal="center" vertical="center" wrapText="1"/>
    </xf>
    <xf numFmtId="164" fontId="7" fillId="0" borderId="14" xfId="0" applyNumberFormat="1" applyFont="1" applyFill="1" applyBorder="1" applyAlignment="1" applyProtection="1">
      <alignment horizontal="right" vertical="center"/>
    </xf>
    <xf numFmtId="164" fontId="7" fillId="0" borderId="16" xfId="0" applyNumberFormat="1" applyFont="1" applyFill="1" applyBorder="1" applyAlignment="1" applyProtection="1">
      <alignment horizontal="right" vertical="center"/>
    </xf>
    <xf numFmtId="164" fontId="6" fillId="0" borderId="19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>
      <alignment horizontal="center"/>
    </xf>
    <xf numFmtId="0" fontId="9" fillId="2" borderId="3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8" fillId="0" borderId="20" xfId="0" applyFont="1" applyFill="1" applyBorder="1" applyAlignment="1">
      <alignment horizontal="left" wrapText="1"/>
    </xf>
    <xf numFmtId="164" fontId="8" fillId="7" borderId="2" xfId="1" applyNumberFormat="1" applyFont="1" applyFill="1" applyBorder="1" applyAlignment="1" applyProtection="1">
      <alignment horizontal="right" vertical="center" wrapText="1"/>
      <protection locked="0"/>
    </xf>
    <xf numFmtId="164" fontId="8" fillId="7" borderId="1" xfId="1" applyNumberFormat="1" applyFont="1" applyFill="1" applyBorder="1" applyAlignment="1" applyProtection="1">
      <alignment horizontal="right" vertical="center"/>
      <protection locked="0"/>
    </xf>
    <xf numFmtId="43" fontId="7" fillId="0" borderId="8" xfId="1" applyFont="1" applyBorder="1" applyAlignment="1">
      <alignment vertical="center"/>
    </xf>
    <xf numFmtId="2" fontId="7" fillId="0" borderId="0" xfId="1" applyNumberFormat="1" applyFont="1" applyAlignment="1">
      <alignment vertical="center"/>
    </xf>
    <xf numFmtId="0" fontId="7" fillId="0" borderId="20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164" fontId="8" fillId="7" borderId="6" xfId="1" applyNumberFormat="1" applyFont="1" applyFill="1" applyBorder="1" applyAlignment="1" applyProtection="1">
      <alignment horizontal="right" vertical="center"/>
      <protection locked="0"/>
    </xf>
  </cellXfs>
  <cellStyles count="3">
    <cellStyle name="Navadno" xfId="0" builtinId="0"/>
    <cellStyle name="Vejica" xfId="1" builtinId="3"/>
    <cellStyle name="Vejica 2" xfId="2"/>
  </cellStyles>
  <dxfs count="0"/>
  <tableStyles count="0" defaultTableStyle="TableStyleMedium2" defaultPivotStyle="PivotStyleLight16"/>
  <colors>
    <mruColors>
      <color rgb="FFFFFF66"/>
      <color rgb="FFC5D9F1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view="pageBreakPreview" zoomScaleNormal="100" zoomScaleSheetLayoutView="100" workbookViewId="0">
      <selection activeCell="E20" sqref="E20"/>
    </sheetView>
  </sheetViews>
  <sheetFormatPr defaultRowHeight="12.75" x14ac:dyDescent="0.2"/>
  <cols>
    <col min="1" max="1" width="10" style="10" customWidth="1"/>
    <col min="2" max="2" width="77.28515625" style="10" customWidth="1"/>
    <col min="3" max="3" width="14" style="10" customWidth="1"/>
    <col min="4" max="4" width="18" style="9" customWidth="1"/>
    <col min="5" max="5" width="19.7109375" style="9" customWidth="1"/>
    <col min="6" max="6" width="17.42578125" style="9" customWidth="1"/>
    <col min="7" max="16384" width="9.140625" style="10"/>
  </cols>
  <sheetData>
    <row r="1" spans="1:6" ht="24" customHeight="1" x14ac:dyDescent="0.2">
      <c r="A1" s="29" t="s">
        <v>31</v>
      </c>
      <c r="E1" s="44" t="s">
        <v>25</v>
      </c>
      <c r="F1" s="65"/>
    </row>
    <row r="2" spans="1:6" ht="24" customHeight="1" x14ac:dyDescent="0.2">
      <c r="E2" s="44" t="s">
        <v>26</v>
      </c>
      <c r="F2" s="66"/>
    </row>
    <row r="3" spans="1:6" ht="24" customHeight="1" x14ac:dyDescent="0.2">
      <c r="A3" s="27" t="s">
        <v>61</v>
      </c>
    </row>
    <row r="4" spans="1:6" ht="15" thickBot="1" x14ac:dyDescent="0.25">
      <c r="A4" s="13"/>
      <c r="B4" s="14"/>
      <c r="C4" s="14"/>
      <c r="D4" s="20"/>
      <c r="E4" s="20"/>
      <c r="F4" s="20"/>
    </row>
    <row r="5" spans="1:6" ht="71.25" x14ac:dyDescent="0.2">
      <c r="A5" s="31" t="s">
        <v>0</v>
      </c>
      <c r="B5" s="32" t="s">
        <v>1</v>
      </c>
      <c r="C5" s="32" t="s">
        <v>24</v>
      </c>
      <c r="D5" s="33" t="s">
        <v>45</v>
      </c>
      <c r="E5" s="33" t="s">
        <v>46</v>
      </c>
      <c r="F5" s="79" t="s">
        <v>47</v>
      </c>
    </row>
    <row r="6" spans="1:6" ht="27.95" customHeight="1" x14ac:dyDescent="0.2">
      <c r="A6" s="34">
        <v>1</v>
      </c>
      <c r="B6" s="18" t="str">
        <f>'Sklop 1'!C1</f>
        <v>Vzdrževanje, skrbništvo, reševanje in popravila dvigal v Palači DSU</v>
      </c>
      <c r="C6" s="42" t="s">
        <v>32</v>
      </c>
      <c r="D6" s="35">
        <f>'Sklop 1'!H17</f>
        <v>0</v>
      </c>
      <c r="E6" s="36">
        <f>'Sklop 1'!H18</f>
        <v>0</v>
      </c>
      <c r="F6" s="80">
        <f>'Sklop 1'!H19</f>
        <v>0</v>
      </c>
    </row>
    <row r="7" spans="1:6" ht="27.95" customHeight="1" x14ac:dyDescent="0.2">
      <c r="A7" s="34">
        <v>2</v>
      </c>
      <c r="B7" s="18" t="str">
        <f>'Sklop 2'!C1</f>
        <v>Vzdrževanje, skrbništvo, reševanje in popravila dvigal v Dunajskih kristalih</v>
      </c>
      <c r="C7" s="42" t="s">
        <v>33</v>
      </c>
      <c r="D7" s="35">
        <f>'Sklop 2'!H13</f>
        <v>0</v>
      </c>
      <c r="E7" s="36">
        <f>'Sklop 2'!H14</f>
        <v>0</v>
      </c>
      <c r="F7" s="80">
        <f>'Sklop 2'!H15</f>
        <v>0</v>
      </c>
    </row>
    <row r="8" spans="1:6" ht="27.95" customHeight="1" thickBot="1" x14ac:dyDescent="0.25">
      <c r="A8" s="37">
        <v>3</v>
      </c>
      <c r="B8" s="38" t="str">
        <f>'Sklop 3'!C1</f>
        <v xml:space="preserve"> Vzdrževanje, skrbništvo, reševanje in popravila dvigal v Smeltu</v>
      </c>
      <c r="C8" s="43" t="s">
        <v>34</v>
      </c>
      <c r="D8" s="39">
        <f>'Sklop 3'!H8</f>
        <v>0</v>
      </c>
      <c r="E8" s="40">
        <f>'Sklop 3'!H9</f>
        <v>0</v>
      </c>
      <c r="F8" s="81">
        <f>'Sklop 3'!H10</f>
        <v>0</v>
      </c>
    </row>
    <row r="9" spans="1:6" ht="27.95" customHeight="1" thickTop="1" thickBot="1" x14ac:dyDescent="0.25">
      <c r="A9" s="41"/>
      <c r="B9" s="47" t="s">
        <v>13</v>
      </c>
      <c r="C9" s="47"/>
      <c r="D9" s="48">
        <f>SUM(D6:D8)</f>
        <v>0</v>
      </c>
      <c r="E9" s="49">
        <f>SUM(E6:E8)</f>
        <v>0</v>
      </c>
      <c r="F9" s="82">
        <f>SUM(F6:F8)</f>
        <v>0</v>
      </c>
    </row>
    <row r="10" spans="1:6" ht="14.25" x14ac:dyDescent="0.2">
      <c r="A10" s="13"/>
      <c r="B10" s="13"/>
      <c r="C10" s="14"/>
      <c r="D10" s="12"/>
      <c r="E10" s="12"/>
      <c r="F10" s="12"/>
    </row>
    <row r="11" spans="1:6" ht="14.25" x14ac:dyDescent="0.2">
      <c r="A11" s="13"/>
      <c r="B11" s="13"/>
      <c r="C11" s="14"/>
      <c r="D11" s="12"/>
      <c r="E11" s="12"/>
      <c r="F11" s="12"/>
    </row>
    <row r="12" spans="1:6" customFormat="1" ht="24" customHeight="1" x14ac:dyDescent="0.25">
      <c r="A12" s="74" t="s">
        <v>62</v>
      </c>
      <c r="B12" s="75"/>
      <c r="C12" s="76"/>
      <c r="D12" s="77"/>
      <c r="E12" s="78"/>
      <c r="F12" s="78"/>
    </row>
    <row r="13" spans="1:6" customFormat="1" ht="15" customHeight="1" x14ac:dyDescent="0.25">
      <c r="A13" s="13"/>
      <c r="B13" s="13"/>
      <c r="C13" s="14"/>
      <c r="D13" s="13" t="s">
        <v>63</v>
      </c>
      <c r="E13" s="83" t="s">
        <v>64</v>
      </c>
      <c r="F13" s="83"/>
    </row>
    <row r="14" spans="1:6" customFormat="1" ht="15" x14ac:dyDescent="0.25"/>
    <row r="15" spans="1:6" ht="14.25" x14ac:dyDescent="0.2">
      <c r="A15" s="13"/>
      <c r="B15" s="13"/>
      <c r="C15" s="14"/>
      <c r="D15" s="12"/>
      <c r="E15" s="12"/>
      <c r="F15" s="12"/>
    </row>
    <row r="16" spans="1:6" x14ac:dyDescent="0.2">
      <c r="D16" s="11"/>
      <c r="E16" s="11"/>
      <c r="F16" s="11"/>
    </row>
    <row r="17" spans="4:6" x14ac:dyDescent="0.2">
      <c r="D17" s="11"/>
      <c r="E17" s="11"/>
      <c r="F17" s="11"/>
    </row>
    <row r="18" spans="4:6" x14ac:dyDescent="0.2">
      <c r="D18" s="11"/>
      <c r="E18" s="11"/>
      <c r="F18" s="11"/>
    </row>
    <row r="19" spans="4:6" x14ac:dyDescent="0.2">
      <c r="D19" s="11"/>
      <c r="E19" s="11"/>
      <c r="F19" s="11"/>
    </row>
    <row r="20" spans="4:6" x14ac:dyDescent="0.2">
      <c r="D20" s="11"/>
      <c r="E20" s="11"/>
      <c r="F20" s="11"/>
    </row>
  </sheetData>
  <mergeCells count="1">
    <mergeCell ref="E13:F1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view="pageBreakPreview" topLeftCell="A10" zoomScaleNormal="115" zoomScaleSheetLayoutView="100" workbookViewId="0">
      <selection activeCell="J12" sqref="J12"/>
    </sheetView>
  </sheetViews>
  <sheetFormatPr defaultRowHeight="12" x14ac:dyDescent="0.2"/>
  <cols>
    <col min="1" max="1" width="9.42578125" style="2" customWidth="1"/>
    <col min="2" max="2" width="9" style="2" customWidth="1"/>
    <col min="3" max="3" width="73.140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9" width="9.140625" style="1"/>
    <col min="10" max="10" width="10.28515625" style="1" bestFit="1" customWidth="1"/>
    <col min="11" max="16384" width="9.140625" style="1"/>
  </cols>
  <sheetData>
    <row r="1" spans="1:11" ht="24" customHeight="1" x14ac:dyDescent="0.2">
      <c r="A1" s="27" t="s">
        <v>15</v>
      </c>
      <c r="B1" s="28" t="s">
        <v>16</v>
      </c>
      <c r="C1" s="29" t="s">
        <v>38</v>
      </c>
      <c r="D1" s="12"/>
      <c r="E1" s="12"/>
      <c r="F1" s="19"/>
      <c r="G1" s="26" t="s">
        <v>25</v>
      </c>
      <c r="H1" s="45">
        <f>'Rekapitulacija vseh sklopov'!F1</f>
        <v>0</v>
      </c>
    </row>
    <row r="2" spans="1:11" s="8" customFormat="1" ht="24" customHeight="1" x14ac:dyDescent="0.2">
      <c r="A2" s="27" t="s">
        <v>17</v>
      </c>
      <c r="B2" s="28"/>
      <c r="C2" s="29" t="s">
        <v>32</v>
      </c>
      <c r="D2" s="12"/>
      <c r="E2" s="12"/>
      <c r="F2" s="19"/>
      <c r="G2" s="26" t="s">
        <v>26</v>
      </c>
      <c r="H2" s="46">
        <f>'Rekapitulacija vseh sklopov'!F2</f>
        <v>0</v>
      </c>
    </row>
    <row r="3" spans="1:11" s="8" customFormat="1" ht="24" customHeight="1" x14ac:dyDescent="0.2">
      <c r="A3" s="27"/>
      <c r="B3" s="28"/>
      <c r="C3" s="29"/>
      <c r="D3" s="12"/>
      <c r="E3" s="12"/>
      <c r="F3" s="19"/>
      <c r="G3" s="26"/>
      <c r="H3" s="30"/>
    </row>
    <row r="4" spans="1:11" ht="14.25" x14ac:dyDescent="0.2">
      <c r="A4" s="13"/>
      <c r="B4" s="13"/>
      <c r="C4" s="14"/>
      <c r="D4" s="12"/>
      <c r="E4" s="12"/>
      <c r="F4" s="12"/>
      <c r="G4" s="15"/>
      <c r="H4" s="16"/>
    </row>
    <row r="5" spans="1:11" s="6" customFormat="1" ht="42.75" x14ac:dyDescent="0.2">
      <c r="A5" s="57" t="s">
        <v>0</v>
      </c>
      <c r="B5" s="58" t="s">
        <v>14</v>
      </c>
      <c r="C5" s="59" t="s">
        <v>23</v>
      </c>
      <c r="D5" s="57" t="s">
        <v>2</v>
      </c>
      <c r="E5" s="57" t="s">
        <v>20</v>
      </c>
      <c r="F5" s="57" t="s">
        <v>21</v>
      </c>
      <c r="G5" s="57" t="s">
        <v>27</v>
      </c>
      <c r="H5" s="60" t="s">
        <v>22</v>
      </c>
    </row>
    <row r="6" spans="1:11" s="6" customFormat="1" ht="29.1" customHeight="1" x14ac:dyDescent="0.25">
      <c r="A6" s="51">
        <v>1</v>
      </c>
      <c r="B6" s="54">
        <v>1</v>
      </c>
      <c r="C6" s="17" t="s">
        <v>41</v>
      </c>
      <c r="D6" s="50" t="s">
        <v>4</v>
      </c>
      <c r="E6" s="51">
        <v>12</v>
      </c>
      <c r="F6" s="51">
        <v>48</v>
      </c>
      <c r="G6" s="92"/>
      <c r="H6" s="55">
        <f t="shared" ref="H6:H16" si="0">SUM(F6*G6)</f>
        <v>0</v>
      </c>
      <c r="K6"/>
    </row>
    <row r="7" spans="1:11" ht="29.1" customHeight="1" x14ac:dyDescent="0.25">
      <c r="A7" s="51">
        <v>1</v>
      </c>
      <c r="B7" s="54">
        <v>2</v>
      </c>
      <c r="C7" s="56" t="s">
        <v>42</v>
      </c>
      <c r="D7" s="51" t="s">
        <v>5</v>
      </c>
      <c r="E7" s="51">
        <v>12</v>
      </c>
      <c r="F7" s="51">
        <v>48</v>
      </c>
      <c r="G7" s="93"/>
      <c r="H7" s="55">
        <f t="shared" si="0"/>
        <v>0</v>
      </c>
      <c r="K7"/>
    </row>
    <row r="8" spans="1:11" ht="29.1" customHeight="1" x14ac:dyDescent="0.25">
      <c r="A8" s="24">
        <v>1</v>
      </c>
      <c r="B8" s="52">
        <v>3</v>
      </c>
      <c r="C8" s="71" t="s">
        <v>36</v>
      </c>
      <c r="D8" s="24" t="s">
        <v>35</v>
      </c>
      <c r="E8" s="72">
        <v>6</v>
      </c>
      <c r="F8" s="72">
        <v>24</v>
      </c>
      <c r="G8" s="93"/>
      <c r="H8" s="25">
        <f t="shared" si="0"/>
        <v>0</v>
      </c>
      <c r="J8" s="70"/>
      <c r="K8"/>
    </row>
    <row r="9" spans="1:11" ht="29.1" customHeight="1" x14ac:dyDescent="0.25">
      <c r="A9" s="24">
        <v>1</v>
      </c>
      <c r="B9" s="52">
        <v>4</v>
      </c>
      <c r="C9" s="71" t="s">
        <v>37</v>
      </c>
      <c r="D9" s="24" t="s">
        <v>35</v>
      </c>
      <c r="E9" s="72">
        <v>2</v>
      </c>
      <c r="F9" s="72">
        <v>8</v>
      </c>
      <c r="G9" s="93"/>
      <c r="H9" s="25">
        <f t="shared" si="0"/>
        <v>0</v>
      </c>
      <c r="K9"/>
    </row>
    <row r="10" spans="1:11" s="8" customFormat="1" ht="29.1" customHeight="1" x14ac:dyDescent="0.2">
      <c r="A10" s="24">
        <v>1</v>
      </c>
      <c r="B10" s="52">
        <v>5</v>
      </c>
      <c r="C10" s="21" t="s">
        <v>57</v>
      </c>
      <c r="D10" s="24" t="s">
        <v>51</v>
      </c>
      <c r="E10" s="68"/>
      <c r="F10" s="72">
        <v>7</v>
      </c>
      <c r="G10" s="93"/>
      <c r="H10" s="64">
        <f t="shared" si="0"/>
        <v>0</v>
      </c>
    </row>
    <row r="11" spans="1:11" s="8" customFormat="1" ht="29.1" customHeight="1" x14ac:dyDescent="0.2">
      <c r="A11" s="24">
        <v>1</v>
      </c>
      <c r="B11" s="52">
        <v>6</v>
      </c>
      <c r="C11" s="21" t="s">
        <v>56</v>
      </c>
      <c r="D11" s="24" t="s">
        <v>51</v>
      </c>
      <c r="E11" s="68"/>
      <c r="F11" s="72">
        <v>2</v>
      </c>
      <c r="G11" s="93"/>
      <c r="H11" s="64">
        <f t="shared" si="0"/>
        <v>0</v>
      </c>
    </row>
    <row r="12" spans="1:11" s="8" customFormat="1" ht="29.1" customHeight="1" x14ac:dyDescent="0.2">
      <c r="A12" s="24">
        <v>1</v>
      </c>
      <c r="B12" s="52">
        <v>7</v>
      </c>
      <c r="C12" s="21" t="s">
        <v>55</v>
      </c>
      <c r="D12" s="24" t="s">
        <v>51</v>
      </c>
      <c r="E12" s="68"/>
      <c r="F12" s="72">
        <v>2</v>
      </c>
      <c r="G12" s="93"/>
      <c r="H12" s="64">
        <f t="shared" si="0"/>
        <v>0</v>
      </c>
    </row>
    <row r="13" spans="1:11" s="8" customFormat="1" ht="29.1" customHeight="1" x14ac:dyDescent="0.2">
      <c r="A13" s="24">
        <v>1</v>
      </c>
      <c r="B13" s="52">
        <v>8</v>
      </c>
      <c r="C13" s="21" t="s">
        <v>60</v>
      </c>
      <c r="D13" s="24" t="s">
        <v>51</v>
      </c>
      <c r="E13" s="68"/>
      <c r="F13" s="72">
        <v>2</v>
      </c>
      <c r="G13" s="93"/>
      <c r="H13" s="64">
        <f t="shared" si="0"/>
        <v>0</v>
      </c>
      <c r="K13" s="70"/>
    </row>
    <row r="14" spans="1:11" s="8" customFormat="1" ht="29.1" customHeight="1" x14ac:dyDescent="0.2">
      <c r="A14" s="24">
        <v>1</v>
      </c>
      <c r="B14" s="52">
        <v>9</v>
      </c>
      <c r="C14" s="21" t="s">
        <v>58</v>
      </c>
      <c r="D14" s="24" t="s">
        <v>51</v>
      </c>
      <c r="E14" s="68"/>
      <c r="F14" s="72">
        <v>1</v>
      </c>
      <c r="G14" s="93"/>
      <c r="H14" s="64">
        <f t="shared" si="0"/>
        <v>0</v>
      </c>
    </row>
    <row r="15" spans="1:11" s="8" customFormat="1" ht="29.1" customHeight="1" x14ac:dyDescent="0.2">
      <c r="A15" s="24">
        <v>1</v>
      </c>
      <c r="B15" s="52">
        <v>10</v>
      </c>
      <c r="C15" s="21" t="s">
        <v>49</v>
      </c>
      <c r="D15" s="24" t="s">
        <v>48</v>
      </c>
      <c r="E15" s="72">
        <v>4</v>
      </c>
      <c r="F15" s="72">
        <f>E15*4</f>
        <v>16</v>
      </c>
      <c r="G15" s="93"/>
      <c r="H15" s="64">
        <f t="shared" si="0"/>
        <v>0</v>
      </c>
    </row>
    <row r="16" spans="1:11" s="8" customFormat="1" ht="29.1" customHeight="1" thickBot="1" x14ac:dyDescent="0.25">
      <c r="A16" s="23">
        <v>1</v>
      </c>
      <c r="B16" s="23">
        <v>11</v>
      </c>
      <c r="C16" s="22" t="s">
        <v>12</v>
      </c>
      <c r="D16" s="23" t="s">
        <v>3</v>
      </c>
      <c r="E16" s="73">
        <v>10</v>
      </c>
      <c r="F16" s="73">
        <f>E16*4</f>
        <v>40</v>
      </c>
      <c r="G16" s="98"/>
      <c r="H16" s="69">
        <f t="shared" si="0"/>
        <v>0</v>
      </c>
    </row>
    <row r="17" spans="1:8" ht="28.5" customHeight="1" thickTop="1" x14ac:dyDescent="0.2">
      <c r="A17" s="87" t="s">
        <v>9</v>
      </c>
      <c r="B17" s="88"/>
      <c r="C17" s="88"/>
      <c r="D17" s="88"/>
      <c r="E17" s="88"/>
      <c r="F17" s="88"/>
      <c r="G17" s="89"/>
      <c r="H17" s="61">
        <f>SUM(H6:H7)</f>
        <v>0</v>
      </c>
    </row>
    <row r="18" spans="1:8" ht="28.5" customHeight="1" x14ac:dyDescent="0.2">
      <c r="A18" s="84" t="s">
        <v>10</v>
      </c>
      <c r="B18" s="85"/>
      <c r="C18" s="85"/>
      <c r="D18" s="85"/>
      <c r="E18" s="85"/>
      <c r="F18" s="85"/>
      <c r="G18" s="86"/>
      <c r="H18" s="62">
        <f>SUM(H8:H16)</f>
        <v>0</v>
      </c>
    </row>
    <row r="19" spans="1:8" ht="28.5" customHeight="1" x14ac:dyDescent="0.2">
      <c r="A19" s="84" t="s">
        <v>11</v>
      </c>
      <c r="B19" s="85"/>
      <c r="C19" s="85"/>
      <c r="D19" s="85"/>
      <c r="E19" s="85"/>
      <c r="F19" s="85"/>
      <c r="G19" s="86"/>
      <c r="H19" s="63">
        <f>SUM(H17:H18)</f>
        <v>0</v>
      </c>
    </row>
    <row r="20" spans="1:8" s="7" customFormat="1" ht="30" customHeight="1" x14ac:dyDescent="0.2">
      <c r="A20" s="91" t="s">
        <v>43</v>
      </c>
      <c r="B20" s="91"/>
      <c r="C20" s="91"/>
      <c r="D20" s="91"/>
      <c r="E20" s="91"/>
      <c r="F20" s="91"/>
      <c r="G20" s="91"/>
      <c r="H20" s="91"/>
    </row>
    <row r="21" spans="1:8" ht="45" customHeight="1" x14ac:dyDescent="0.2">
      <c r="A21" s="90" t="s">
        <v>50</v>
      </c>
      <c r="B21" s="90"/>
      <c r="C21" s="90"/>
      <c r="D21" s="90"/>
      <c r="E21" s="90"/>
      <c r="F21" s="90"/>
      <c r="G21" s="90"/>
      <c r="H21" s="90"/>
    </row>
    <row r="22" spans="1:8" ht="14.25" x14ac:dyDescent="0.2">
      <c r="A22" s="13"/>
      <c r="B22" s="13"/>
      <c r="C22" s="14"/>
      <c r="D22" s="12"/>
      <c r="E22" s="12"/>
      <c r="F22" s="12"/>
      <c r="G22" s="15"/>
      <c r="H22" s="16"/>
    </row>
    <row r="23" spans="1:8" ht="24" customHeight="1" x14ac:dyDescent="0.2">
      <c r="A23" s="74" t="s">
        <v>62</v>
      </c>
      <c r="B23" s="74"/>
      <c r="C23" s="97">
        <f>'Rekapitulacija vseh sklopov'!B12</f>
        <v>0</v>
      </c>
      <c r="D23" s="77"/>
      <c r="E23" s="77"/>
      <c r="F23" s="78"/>
      <c r="G23" s="94"/>
      <c r="H23" s="95"/>
    </row>
    <row r="24" spans="1:8" ht="24" customHeight="1" x14ac:dyDescent="0.2">
      <c r="A24" s="13"/>
      <c r="B24" s="13"/>
      <c r="C24" s="14"/>
      <c r="D24" s="12"/>
      <c r="E24" s="13" t="s">
        <v>63</v>
      </c>
      <c r="F24" s="96" t="s">
        <v>64</v>
      </c>
      <c r="G24" s="96"/>
      <c r="H24" s="16"/>
    </row>
    <row r="25" spans="1:8" ht="15" x14ac:dyDescent="0.25">
      <c r="A25"/>
      <c r="B25"/>
      <c r="C25"/>
      <c r="D25"/>
      <c r="E25"/>
      <c r="F25"/>
      <c r="G25"/>
      <c r="H25"/>
    </row>
    <row r="26" spans="1:8" ht="14.25" x14ac:dyDescent="0.2">
      <c r="A26" s="13"/>
      <c r="B26" s="13"/>
      <c r="C26" s="14"/>
      <c r="D26" s="12"/>
      <c r="E26" s="12"/>
      <c r="F26" s="12"/>
      <c r="G26" s="15"/>
      <c r="H26" s="16"/>
    </row>
  </sheetData>
  <mergeCells count="6">
    <mergeCell ref="F24:G24"/>
    <mergeCell ref="A19:G19"/>
    <mergeCell ref="A17:G17"/>
    <mergeCell ref="A18:G18"/>
    <mergeCell ref="A21:H21"/>
    <mergeCell ref="A20:H20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Normal="115" zoomScaleSheetLayoutView="100" workbookViewId="0">
      <selection sqref="A1:H1048576"/>
    </sheetView>
  </sheetViews>
  <sheetFormatPr defaultRowHeight="12" x14ac:dyDescent="0.2"/>
  <cols>
    <col min="1" max="1" width="9.42578125" style="2" customWidth="1"/>
    <col min="2" max="2" width="9" style="2" customWidth="1"/>
    <col min="3" max="3" width="73.140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10" ht="24" customHeight="1" x14ac:dyDescent="0.2">
      <c r="A1" s="27" t="s">
        <v>15</v>
      </c>
      <c r="B1" s="28" t="s">
        <v>18</v>
      </c>
      <c r="C1" s="29" t="s">
        <v>39</v>
      </c>
      <c r="D1" s="12"/>
      <c r="E1" s="12"/>
      <c r="F1" s="19"/>
      <c r="G1" s="26" t="s">
        <v>25</v>
      </c>
      <c r="H1" s="45">
        <f>'Rekapitulacija vseh sklopov'!F1</f>
        <v>0</v>
      </c>
    </row>
    <row r="2" spans="1:10" s="8" customFormat="1" ht="24" customHeight="1" x14ac:dyDescent="0.2">
      <c r="A2" s="27" t="s">
        <v>17</v>
      </c>
      <c r="B2" s="28"/>
      <c r="C2" s="29" t="s">
        <v>33</v>
      </c>
      <c r="D2" s="12"/>
      <c r="E2" s="12"/>
      <c r="F2" s="19"/>
      <c r="G2" s="26" t="s">
        <v>26</v>
      </c>
      <c r="H2" s="46">
        <f>'Rekapitulacija vseh sklopov'!F2</f>
        <v>0</v>
      </c>
    </row>
    <row r="3" spans="1:10" s="8" customFormat="1" ht="24" customHeight="1" x14ac:dyDescent="0.2">
      <c r="A3" s="27"/>
      <c r="B3" s="28"/>
      <c r="C3" s="29"/>
      <c r="D3" s="12"/>
      <c r="E3" s="12"/>
      <c r="F3" s="19"/>
      <c r="G3" s="26"/>
      <c r="H3" s="30"/>
    </row>
    <row r="4" spans="1:10" ht="14.25" x14ac:dyDescent="0.2">
      <c r="A4" s="13"/>
      <c r="B4" s="13"/>
      <c r="C4" s="14"/>
      <c r="D4" s="12"/>
      <c r="E4" s="12"/>
      <c r="F4" s="12"/>
      <c r="G4" s="15"/>
      <c r="H4" s="16"/>
    </row>
    <row r="5" spans="1:10" s="6" customFormat="1" ht="42.75" x14ac:dyDescent="0.2">
      <c r="A5" s="57" t="s">
        <v>0</v>
      </c>
      <c r="B5" s="58" t="s">
        <v>14</v>
      </c>
      <c r="C5" s="59" t="s">
        <v>23</v>
      </c>
      <c r="D5" s="57" t="s">
        <v>2</v>
      </c>
      <c r="E5" s="57" t="s">
        <v>20</v>
      </c>
      <c r="F5" s="57" t="s">
        <v>21</v>
      </c>
      <c r="G5" s="57" t="s">
        <v>27</v>
      </c>
      <c r="H5" s="60" t="s">
        <v>22</v>
      </c>
    </row>
    <row r="6" spans="1:10" s="6" customFormat="1" ht="29.1" customHeight="1" x14ac:dyDescent="0.2">
      <c r="A6" s="51">
        <v>2</v>
      </c>
      <c r="B6" s="54">
        <v>1</v>
      </c>
      <c r="C6" s="17" t="s">
        <v>41</v>
      </c>
      <c r="D6" s="50" t="s">
        <v>4</v>
      </c>
      <c r="E6" s="51">
        <v>12</v>
      </c>
      <c r="F6" s="51">
        <v>48</v>
      </c>
      <c r="G6" s="92"/>
      <c r="H6" s="55">
        <f t="shared" ref="H6:H12" si="0">SUM(F6*G6)</f>
        <v>0</v>
      </c>
      <c r="J6" s="67"/>
    </row>
    <row r="7" spans="1:10" ht="29.1" customHeight="1" x14ac:dyDescent="0.2">
      <c r="A7" s="51">
        <v>2</v>
      </c>
      <c r="B7" s="54">
        <v>2</v>
      </c>
      <c r="C7" s="56" t="s">
        <v>42</v>
      </c>
      <c r="D7" s="51" t="s">
        <v>5</v>
      </c>
      <c r="E7" s="51">
        <v>12</v>
      </c>
      <c r="F7" s="51">
        <v>48</v>
      </c>
      <c r="G7" s="93"/>
      <c r="H7" s="55">
        <f t="shared" si="0"/>
        <v>0</v>
      </c>
    </row>
    <row r="8" spans="1:10" ht="29.1" customHeight="1" x14ac:dyDescent="0.2">
      <c r="A8" s="24">
        <v>2</v>
      </c>
      <c r="B8" s="52">
        <v>3</v>
      </c>
      <c r="C8" s="21" t="s">
        <v>36</v>
      </c>
      <c r="D8" s="24" t="s">
        <v>35</v>
      </c>
      <c r="E8" s="72">
        <v>6</v>
      </c>
      <c r="F8" s="72">
        <v>24</v>
      </c>
      <c r="G8" s="93"/>
      <c r="H8" s="25">
        <f t="shared" si="0"/>
        <v>0</v>
      </c>
    </row>
    <row r="9" spans="1:10" s="8" customFormat="1" ht="29.1" customHeight="1" x14ac:dyDescent="0.2">
      <c r="A9" s="24">
        <v>2</v>
      </c>
      <c r="B9" s="52">
        <v>4</v>
      </c>
      <c r="C9" s="21" t="s">
        <v>37</v>
      </c>
      <c r="D9" s="24" t="s">
        <v>35</v>
      </c>
      <c r="E9" s="72">
        <v>2</v>
      </c>
      <c r="F9" s="72">
        <v>8</v>
      </c>
      <c r="G9" s="93"/>
      <c r="H9" s="25">
        <f t="shared" si="0"/>
        <v>0</v>
      </c>
    </row>
    <row r="10" spans="1:10" s="8" customFormat="1" ht="29.1" customHeight="1" x14ac:dyDescent="0.2">
      <c r="A10" s="24">
        <v>2</v>
      </c>
      <c r="B10" s="52">
        <v>5</v>
      </c>
      <c r="C10" s="21" t="s">
        <v>59</v>
      </c>
      <c r="D10" s="24" t="s">
        <v>51</v>
      </c>
      <c r="E10" s="68"/>
      <c r="F10" s="72">
        <v>7</v>
      </c>
      <c r="G10" s="93"/>
      <c r="H10" s="64">
        <f t="shared" si="0"/>
        <v>0</v>
      </c>
    </row>
    <row r="11" spans="1:10" s="8" customFormat="1" ht="29.1" customHeight="1" x14ac:dyDescent="0.2">
      <c r="A11" s="24">
        <v>2</v>
      </c>
      <c r="B11" s="52">
        <v>6</v>
      </c>
      <c r="C11" s="21" t="s">
        <v>49</v>
      </c>
      <c r="D11" s="24" t="s">
        <v>48</v>
      </c>
      <c r="E11" s="72">
        <v>4</v>
      </c>
      <c r="F11" s="72">
        <f>E11*4</f>
        <v>16</v>
      </c>
      <c r="G11" s="93"/>
      <c r="H11" s="64">
        <f t="shared" si="0"/>
        <v>0</v>
      </c>
    </row>
    <row r="12" spans="1:10" s="8" customFormat="1" ht="29.1" customHeight="1" thickBot="1" x14ac:dyDescent="0.25">
      <c r="A12" s="23">
        <v>2</v>
      </c>
      <c r="B12" s="53">
        <v>7</v>
      </c>
      <c r="C12" s="22" t="s">
        <v>12</v>
      </c>
      <c r="D12" s="23" t="s">
        <v>3</v>
      </c>
      <c r="E12" s="73">
        <v>10</v>
      </c>
      <c r="F12" s="73">
        <f>E12*4</f>
        <v>40</v>
      </c>
      <c r="G12" s="98"/>
      <c r="H12" s="69">
        <f t="shared" si="0"/>
        <v>0</v>
      </c>
    </row>
    <row r="13" spans="1:10" ht="28.5" customHeight="1" thickTop="1" x14ac:dyDescent="0.2">
      <c r="A13" s="87" t="s">
        <v>6</v>
      </c>
      <c r="B13" s="88"/>
      <c r="C13" s="88"/>
      <c r="D13" s="88"/>
      <c r="E13" s="88"/>
      <c r="F13" s="88"/>
      <c r="G13" s="89"/>
      <c r="H13" s="61">
        <f>SUM(H6:H7)</f>
        <v>0</v>
      </c>
    </row>
    <row r="14" spans="1:10" ht="28.5" customHeight="1" x14ac:dyDescent="0.2">
      <c r="A14" s="84" t="s">
        <v>7</v>
      </c>
      <c r="B14" s="85"/>
      <c r="C14" s="85"/>
      <c r="D14" s="85"/>
      <c r="E14" s="85"/>
      <c r="F14" s="85"/>
      <c r="G14" s="86"/>
      <c r="H14" s="62">
        <f>SUM(H8:H12)</f>
        <v>0</v>
      </c>
    </row>
    <row r="15" spans="1:10" ht="28.5" customHeight="1" x14ac:dyDescent="0.2">
      <c r="A15" s="84" t="s">
        <v>8</v>
      </c>
      <c r="B15" s="85"/>
      <c r="C15" s="85"/>
      <c r="D15" s="85"/>
      <c r="E15" s="85"/>
      <c r="F15" s="85"/>
      <c r="G15" s="86"/>
      <c r="H15" s="63">
        <f>SUM(H13:H14)</f>
        <v>0</v>
      </c>
    </row>
    <row r="16" spans="1:10" ht="30" customHeight="1" x14ac:dyDescent="0.2">
      <c r="A16" s="91" t="s">
        <v>43</v>
      </c>
      <c r="B16" s="91"/>
      <c r="C16" s="91"/>
      <c r="D16" s="91"/>
      <c r="E16" s="91"/>
      <c r="F16" s="91"/>
      <c r="G16" s="91"/>
      <c r="H16" s="91"/>
    </row>
    <row r="17" spans="1:8" s="7" customFormat="1" ht="45" customHeight="1" x14ac:dyDescent="0.2">
      <c r="A17" s="90" t="s">
        <v>54</v>
      </c>
      <c r="B17" s="90"/>
      <c r="C17" s="90"/>
      <c r="D17" s="90"/>
      <c r="E17" s="90"/>
      <c r="F17" s="90"/>
      <c r="G17" s="90"/>
      <c r="H17" s="90"/>
    </row>
    <row r="18" spans="1:8" ht="14.25" x14ac:dyDescent="0.2">
      <c r="A18" s="13"/>
      <c r="B18" s="13"/>
      <c r="C18" s="14"/>
      <c r="D18" s="12"/>
      <c r="E18" s="12"/>
      <c r="F18" s="12"/>
      <c r="G18" s="15"/>
      <c r="H18" s="16"/>
    </row>
    <row r="19" spans="1:8" ht="24" customHeight="1" x14ac:dyDescent="0.2">
      <c r="A19" s="74" t="s">
        <v>62</v>
      </c>
      <c r="B19" s="74"/>
      <c r="C19" s="97">
        <f>'Rekapitulacija vseh sklopov'!B12</f>
        <v>0</v>
      </c>
      <c r="D19" s="77"/>
      <c r="E19" s="77"/>
      <c r="F19" s="78"/>
      <c r="G19" s="94"/>
      <c r="H19" s="95"/>
    </row>
    <row r="20" spans="1:8" ht="14.25" x14ac:dyDescent="0.2">
      <c r="A20" s="13"/>
      <c r="B20" s="13"/>
      <c r="C20" s="14"/>
      <c r="D20" s="12"/>
      <c r="E20" s="13" t="s">
        <v>63</v>
      </c>
      <c r="F20" s="96" t="s">
        <v>64</v>
      </c>
      <c r="G20" s="96"/>
      <c r="H20" s="16"/>
    </row>
    <row r="21" spans="1:8" ht="15" x14ac:dyDescent="0.25">
      <c r="A21"/>
      <c r="B21"/>
      <c r="C21"/>
      <c r="D21"/>
      <c r="E21"/>
      <c r="F21"/>
      <c r="G21"/>
      <c r="H21"/>
    </row>
    <row r="22" spans="1:8" ht="14.25" x14ac:dyDescent="0.2">
      <c r="A22" s="13"/>
      <c r="B22" s="13"/>
      <c r="C22" s="14"/>
      <c r="D22" s="12"/>
      <c r="E22" s="12"/>
      <c r="F22" s="12"/>
      <c r="G22" s="15"/>
      <c r="H22" s="16"/>
    </row>
  </sheetData>
  <mergeCells count="6">
    <mergeCell ref="F20:G20"/>
    <mergeCell ref="A13:G13"/>
    <mergeCell ref="A14:G14"/>
    <mergeCell ref="A15:G15"/>
    <mergeCell ref="A17:H17"/>
    <mergeCell ref="A16:H16"/>
  </mergeCells>
  <pageMargins left="0.7" right="0.7" top="0.75" bottom="0.75" header="0.3" footer="0.3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Normal="115" zoomScaleSheetLayoutView="100" workbookViewId="0">
      <selection activeCell="J10" sqref="J10"/>
    </sheetView>
  </sheetViews>
  <sheetFormatPr defaultRowHeight="12" x14ac:dyDescent="0.2"/>
  <cols>
    <col min="1" max="1" width="9.42578125" style="2" customWidth="1"/>
    <col min="2" max="2" width="9" style="2" customWidth="1"/>
    <col min="3" max="3" width="73.140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27" t="s">
        <v>15</v>
      </c>
      <c r="B1" s="28" t="s">
        <v>19</v>
      </c>
      <c r="C1" s="29" t="s">
        <v>40</v>
      </c>
      <c r="D1" s="12"/>
      <c r="E1" s="12"/>
      <c r="F1" s="19"/>
      <c r="G1" s="26" t="s">
        <v>25</v>
      </c>
      <c r="H1" s="45">
        <f>'Rekapitulacija vseh sklopov'!F1</f>
        <v>0</v>
      </c>
    </row>
    <row r="2" spans="1:8" s="8" customFormat="1" ht="24" customHeight="1" x14ac:dyDescent="0.2">
      <c r="A2" s="27" t="s">
        <v>17</v>
      </c>
      <c r="B2" s="28"/>
      <c r="C2" s="29" t="s">
        <v>34</v>
      </c>
      <c r="D2" s="12"/>
      <c r="E2" s="12"/>
      <c r="F2" s="19"/>
      <c r="G2" s="26" t="s">
        <v>26</v>
      </c>
      <c r="H2" s="46">
        <f>'Rekapitulacija vseh sklopov'!F2</f>
        <v>0</v>
      </c>
    </row>
    <row r="3" spans="1:8" s="8" customFormat="1" ht="24" customHeight="1" x14ac:dyDescent="0.2">
      <c r="A3" s="27"/>
      <c r="B3" s="28"/>
      <c r="C3" s="29"/>
      <c r="D3" s="12"/>
      <c r="E3" s="12"/>
      <c r="F3" s="19"/>
      <c r="G3" s="26"/>
      <c r="H3" s="30"/>
    </row>
    <row r="4" spans="1:8" ht="14.25" x14ac:dyDescent="0.2">
      <c r="A4" s="13"/>
      <c r="B4" s="13"/>
      <c r="C4" s="14"/>
      <c r="D4" s="12"/>
      <c r="E4" s="12"/>
      <c r="F4" s="12"/>
      <c r="G4" s="15"/>
      <c r="H4" s="16"/>
    </row>
    <row r="5" spans="1:8" s="6" customFormat="1" ht="42.75" x14ac:dyDescent="0.2">
      <c r="A5" s="57" t="s">
        <v>0</v>
      </c>
      <c r="B5" s="58" t="s">
        <v>14</v>
      </c>
      <c r="C5" s="59" t="s">
        <v>23</v>
      </c>
      <c r="D5" s="57" t="s">
        <v>2</v>
      </c>
      <c r="E5" s="57" t="s">
        <v>20</v>
      </c>
      <c r="F5" s="57" t="s">
        <v>21</v>
      </c>
      <c r="G5" s="57" t="s">
        <v>27</v>
      </c>
      <c r="H5" s="60" t="s">
        <v>22</v>
      </c>
    </row>
    <row r="6" spans="1:8" s="6" customFormat="1" ht="29.1" customHeight="1" x14ac:dyDescent="0.2">
      <c r="A6" s="51">
        <v>3</v>
      </c>
      <c r="B6" s="54">
        <v>1</v>
      </c>
      <c r="C6" s="17" t="s">
        <v>44</v>
      </c>
      <c r="D6" s="50" t="s">
        <v>4</v>
      </c>
      <c r="E6" s="51">
        <v>12</v>
      </c>
      <c r="F6" s="51">
        <v>48</v>
      </c>
      <c r="G6" s="92"/>
      <c r="H6" s="55">
        <f>SUM(F6*G6)</f>
        <v>0</v>
      </c>
    </row>
    <row r="7" spans="1:8" ht="29.1" customHeight="1" thickBot="1" x14ac:dyDescent="0.25">
      <c r="A7" s="23">
        <v>3</v>
      </c>
      <c r="B7" s="53">
        <v>2</v>
      </c>
      <c r="C7" s="22" t="s">
        <v>12</v>
      </c>
      <c r="D7" s="23" t="s">
        <v>3</v>
      </c>
      <c r="E7" s="73">
        <v>40</v>
      </c>
      <c r="F7" s="73">
        <v>160</v>
      </c>
      <c r="G7" s="98"/>
      <c r="H7" s="69">
        <f>SUM(F7*G7)</f>
        <v>0</v>
      </c>
    </row>
    <row r="8" spans="1:8" ht="28.5" customHeight="1" thickTop="1" x14ac:dyDescent="0.2">
      <c r="A8" s="87" t="s">
        <v>28</v>
      </c>
      <c r="B8" s="88"/>
      <c r="C8" s="88"/>
      <c r="D8" s="88"/>
      <c r="E8" s="88"/>
      <c r="F8" s="88"/>
      <c r="G8" s="89"/>
      <c r="H8" s="61">
        <f>SUM(H6:H6)</f>
        <v>0</v>
      </c>
    </row>
    <row r="9" spans="1:8" ht="28.5" customHeight="1" x14ac:dyDescent="0.2">
      <c r="A9" s="84" t="s">
        <v>29</v>
      </c>
      <c r="B9" s="85"/>
      <c r="C9" s="85"/>
      <c r="D9" s="85"/>
      <c r="E9" s="85"/>
      <c r="F9" s="85"/>
      <c r="G9" s="86"/>
      <c r="H9" s="62">
        <f>SUM(H7:H7)</f>
        <v>0</v>
      </c>
    </row>
    <row r="10" spans="1:8" ht="28.5" customHeight="1" x14ac:dyDescent="0.2">
      <c r="A10" s="84" t="s">
        <v>30</v>
      </c>
      <c r="B10" s="85"/>
      <c r="C10" s="85"/>
      <c r="D10" s="85"/>
      <c r="E10" s="85"/>
      <c r="F10" s="85"/>
      <c r="G10" s="86"/>
      <c r="H10" s="63">
        <f>SUM(H8:H9)</f>
        <v>0</v>
      </c>
    </row>
    <row r="11" spans="1:8" s="7" customFormat="1" ht="27" customHeight="1" x14ac:dyDescent="0.2">
      <c r="A11" s="91" t="s">
        <v>52</v>
      </c>
      <c r="B11" s="91"/>
      <c r="C11" s="91"/>
      <c r="D11" s="91"/>
      <c r="E11" s="91"/>
      <c r="F11" s="91"/>
      <c r="G11" s="91"/>
      <c r="H11" s="91"/>
    </row>
    <row r="12" spans="1:8" ht="45" customHeight="1" x14ac:dyDescent="0.2">
      <c r="A12" s="90" t="s">
        <v>53</v>
      </c>
      <c r="B12" s="90"/>
      <c r="C12" s="90"/>
      <c r="D12" s="90"/>
      <c r="E12" s="90"/>
      <c r="F12" s="90"/>
      <c r="G12" s="90"/>
      <c r="H12" s="90"/>
    </row>
    <row r="13" spans="1:8" ht="14.25" x14ac:dyDescent="0.2">
      <c r="A13" s="13"/>
      <c r="B13" s="13"/>
      <c r="C13" s="14"/>
      <c r="D13" s="12"/>
      <c r="E13" s="12"/>
      <c r="F13" s="12"/>
      <c r="G13" s="15"/>
      <c r="H13" s="16"/>
    </row>
    <row r="14" spans="1:8" ht="24" customHeight="1" x14ac:dyDescent="0.2">
      <c r="A14" s="74" t="s">
        <v>62</v>
      </c>
      <c r="B14" s="74"/>
      <c r="C14" s="97">
        <f>'Rekapitulacija vseh sklopov'!B12</f>
        <v>0</v>
      </c>
      <c r="D14" s="77"/>
      <c r="E14" s="77"/>
      <c r="F14" s="78"/>
      <c r="G14" s="94"/>
      <c r="H14" s="95"/>
    </row>
    <row r="15" spans="1:8" ht="24" customHeight="1" x14ac:dyDescent="0.2">
      <c r="A15" s="13"/>
      <c r="B15" s="13"/>
      <c r="C15" s="14"/>
      <c r="D15" s="12"/>
      <c r="E15" s="13" t="s">
        <v>63</v>
      </c>
      <c r="F15" s="96" t="s">
        <v>64</v>
      </c>
      <c r="G15" s="96"/>
      <c r="H15" s="16"/>
    </row>
    <row r="16" spans="1:8" ht="15" x14ac:dyDescent="0.25">
      <c r="A16"/>
      <c r="B16"/>
      <c r="C16"/>
      <c r="D16"/>
      <c r="E16"/>
      <c r="F16"/>
      <c r="G16"/>
      <c r="H16"/>
    </row>
    <row r="17" spans="1:8" ht="14.25" x14ac:dyDescent="0.2">
      <c r="A17" s="13"/>
      <c r="B17" s="13"/>
      <c r="C17" s="14"/>
      <c r="D17" s="12"/>
      <c r="E17" s="12"/>
      <c r="F17" s="12"/>
      <c r="G17" s="15"/>
      <c r="H17" s="16"/>
    </row>
  </sheetData>
  <mergeCells count="6">
    <mergeCell ref="F15:G15"/>
    <mergeCell ref="A8:G8"/>
    <mergeCell ref="A9:G9"/>
    <mergeCell ref="A10:G10"/>
    <mergeCell ref="A12:H12"/>
    <mergeCell ref="A11:H11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Rekapitulacija vseh sklopov</vt:lpstr>
      <vt:lpstr>Sklop 1</vt:lpstr>
      <vt:lpstr>Sklop 2</vt:lpstr>
      <vt:lpstr>Sklop 3</vt:lpstr>
      <vt:lpstr>'Sklop 1'!_Hlk531774857</vt:lpstr>
      <vt:lpstr>'Sklop 2'!_Hlk531774857</vt:lpstr>
      <vt:lpstr>'Sklop 3'!_Hlk531774857</vt:lpstr>
      <vt:lpstr>'Rekapitulacija vseh sklopov'!Področje_tiskanja</vt:lpstr>
      <vt:lpstr>'Rekapitulacija vseh sklopov'!Print_Area</vt:lpstr>
      <vt:lpstr>'Sklop 1'!Print_Area</vt:lpstr>
      <vt:lpstr>'Sklop 2'!Print_Area</vt:lpstr>
      <vt:lpstr>'Sklop 3'!Print_Area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Maja Koković</cp:lastModifiedBy>
  <cp:lastPrinted>2020-07-13T12:47:54Z</cp:lastPrinted>
  <dcterms:created xsi:type="dcterms:W3CDTF">2016-09-16T11:18:56Z</dcterms:created>
  <dcterms:modified xsi:type="dcterms:W3CDTF">2020-07-13T13:48:52Z</dcterms:modified>
</cp:coreProperties>
</file>